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caro\Desktop\SEMED\02 ENGENHARIA 2026\02 F REFORMAS ESCOLAS ATUALIZADO  2026\ULYSSES GUIMARAES\ORÇAMENTO REV03\"/>
    </mc:Choice>
  </mc:AlternateContent>
  <xr:revisionPtr revIDLastSave="0" documentId="13_ncr:1_{F8CB808B-6385-4166-96D8-F071A1DE5375}" xr6:coauthVersionLast="47" xr6:coauthVersionMax="47" xr10:uidLastSave="{00000000-0000-0000-0000-000000000000}"/>
  <bookViews>
    <workbookView xWindow="16284" yWindow="-108" windowWidth="20376" windowHeight="12216" xr2:uid="{00000000-000D-0000-FFFF-FFFF00000000}"/>
  </bookViews>
  <sheets>
    <sheet name="CRONOGRA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3" l="1"/>
  <c r="G10" i="3"/>
  <c r="F10" i="3"/>
  <c r="D10" i="3"/>
  <c r="C10" i="3"/>
  <c r="C11" i="3" l="1"/>
  <c r="D11" i="3" s="1"/>
  <c r="E10" i="3"/>
  <c r="E11" i="3" l="1"/>
  <c r="F11" i="3" s="1"/>
</calcChain>
</file>

<file path=xl/sharedStrings.xml><?xml version="1.0" encoding="utf-8"?>
<sst xmlns="http://schemas.openxmlformats.org/spreadsheetml/2006/main" count="15" uniqueCount="15">
  <si>
    <t xml:space="preserve">CRONOGRAMA ESTIMADO DE DESEMBOLSO </t>
  </si>
  <si>
    <t xml:space="preserve">MÊS </t>
  </si>
  <si>
    <t>1</t>
  </si>
  <si>
    <t>2</t>
  </si>
  <si>
    <t>3</t>
  </si>
  <si>
    <t xml:space="preserve">VALOR </t>
  </si>
  <si>
    <t>BDI</t>
  </si>
  <si>
    <t xml:space="preserve">VALOR TOTAL </t>
  </si>
  <si>
    <t xml:space="preserve">ACUMULADO </t>
  </si>
  <si>
    <t>Ana Caroline S. Porto Guimarães</t>
  </si>
  <si>
    <t>Engenheira Civil</t>
  </si>
  <si>
    <t>Mat. N° 177906-0</t>
  </si>
  <si>
    <t>CREA Nº 957284PA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</si>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</sst>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ourier"/>
      <family val="3"/>
    </font>
    <font>
      <b/>
      <sz val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4" fontId="0" fillId="0" borderId="2" xfId="0" applyNumberFormat="1" applyBorder="1" applyAlignment="1">
      <alignment horizontal="center"/>
    </xf>
    <xf numFmtId="4" fontId="0" fillId="0" borderId="2" xfId="0" applyNumberFormat="1" applyBorder="1"/>
    <xf numFmtId="49" fontId="0" fillId="0" borderId="2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5:L21"/>
  <sheetViews>
    <sheetView showGridLines="0" tabSelected="1" workbookViewId="0">
      <selection activeCell="G15" sqref="G15"/>
    </sheetView>
  </sheetViews>
  <sheetFormatPr defaultRowHeight="15" x14ac:dyDescent="0.25"/>
  <cols>
    <col min="2" max="7" width="20.7109375" customWidth="1"/>
    <col min="8" max="12" width="13" bestFit="1" customWidth="1"/>
  </cols>
  <sheetData>
    <row r="5" spans="2:12" ht="18.75" x14ac:dyDescent="0.3">
      <c r="B5" s="15" t="s">
        <v>0</v>
      </c>
      <c r="C5" s="15"/>
      <c r="D5" s="15"/>
      <c r="E5" s="15"/>
      <c r="F5" s="15"/>
      <c r="G5" s="15"/>
      <c r="H5" s="9"/>
      <c r="I5" s="9"/>
      <c r="J5" s="9"/>
      <c r="K5" s="9"/>
      <c r="L5" s="9"/>
    </row>
    <row r="6" spans="2:12" x14ac:dyDescent="0.25">
      <c r="C6" s="1"/>
      <c r="D6" s="2"/>
      <c r="E6" s="2"/>
      <c r="F6" s="2"/>
      <c r="G6" s="2"/>
      <c r="H6" s="2"/>
      <c r="I6" s="2"/>
      <c r="J6" s="2"/>
      <c r="K6" s="2"/>
      <c r="L6" s="2"/>
    </row>
    <row r="7" spans="2:12" x14ac:dyDescent="0.25">
      <c r="B7" s="11" t="s">
        <v>1</v>
      </c>
      <c r="C7" s="14" t="s">
        <v>2</v>
      </c>
      <c r="D7" s="14" t="s">
        <v>3</v>
      </c>
      <c r="E7" s="14" t="s">
        <v>4</v>
      </c>
      <c r="F7" s="14" t="s">
        <v>13</v>
      </c>
      <c r="G7" s="14" t="s">
        <v>14</v>
      </c>
      <c r="H7" s="1"/>
      <c r="I7" s="1"/>
      <c r="J7" s="1"/>
      <c r="K7" s="1"/>
      <c r="L7" s="2"/>
    </row>
    <row r="8" spans="2:12" x14ac:dyDescent="0.25">
      <c r="B8" s="3" t="s">
        <v>5</v>
      </c>
      <c r="C8" s="4">
        <v>102796.4</v>
      </c>
      <c r="D8" s="4">
        <v>102796.4</v>
      </c>
      <c r="E8" s="4">
        <v>102796.4</v>
      </c>
      <c r="F8" s="4">
        <v>102796.4</v>
      </c>
      <c r="G8" s="4">
        <v>102796.43</v>
      </c>
      <c r="H8" s="4"/>
      <c r="I8" s="4"/>
      <c r="J8" s="4"/>
      <c r="K8" s="4"/>
      <c r="L8" s="5"/>
    </row>
    <row r="9" spans="2:12" x14ac:dyDescent="0.25">
      <c r="B9" s="3" t="s">
        <v>6</v>
      </c>
      <c r="C9" s="4">
        <v>30827.02</v>
      </c>
      <c r="D9" s="4">
        <v>30827.02</v>
      </c>
      <c r="E9" s="4">
        <v>30827.02</v>
      </c>
      <c r="F9" s="4">
        <v>30827.02</v>
      </c>
      <c r="G9" s="4">
        <v>30827.02</v>
      </c>
      <c r="H9" s="4"/>
      <c r="I9" s="4"/>
      <c r="J9" s="4"/>
      <c r="K9" s="4"/>
      <c r="L9" s="5"/>
    </row>
    <row r="10" spans="2:12" x14ac:dyDescent="0.25">
      <c r="B10" s="3" t="s">
        <v>7</v>
      </c>
      <c r="C10" s="6">
        <f>+C9+C8</f>
        <v>133623.41999999998</v>
      </c>
      <c r="D10" s="6">
        <f>+D9+D8</f>
        <v>133623.41999999998</v>
      </c>
      <c r="E10" s="6">
        <f t="shared" ref="E10:F10" si="0">+E9+E8</f>
        <v>133623.41999999998</v>
      </c>
      <c r="F10" s="6">
        <f t="shared" si="0"/>
        <v>133623.41999999998</v>
      </c>
      <c r="G10" s="6">
        <f t="shared" ref="G10" si="1">+G9+G8</f>
        <v>133623.44999999998</v>
      </c>
      <c r="H10" s="6"/>
      <c r="I10" s="6"/>
      <c r="J10" s="6"/>
      <c r="K10" s="6"/>
      <c r="L10" s="6"/>
    </row>
    <row r="11" spans="2:12" x14ac:dyDescent="0.25">
      <c r="B11" s="11" t="s">
        <v>8</v>
      </c>
      <c r="C11" s="12">
        <f>+C10</f>
        <v>133623.41999999998</v>
      </c>
      <c r="D11" s="13">
        <f>+C11+D10</f>
        <v>267246.83999999997</v>
      </c>
      <c r="E11" s="13">
        <f t="shared" ref="E11:F11" si="2">+D11+E10</f>
        <v>400870.25999999995</v>
      </c>
      <c r="F11" s="13">
        <f t="shared" si="2"/>
        <v>534493.67999999993</v>
      </c>
      <c r="G11" s="13">
        <f>+F11+G10</f>
        <v>668117.12999999989</v>
      </c>
      <c r="H11" s="5"/>
      <c r="I11" s="5"/>
      <c r="J11" s="5"/>
      <c r="K11" s="5"/>
      <c r="L11" s="5"/>
    </row>
    <row r="17" spans="4:4" x14ac:dyDescent="0.25">
      <c r="D17" s="10"/>
    </row>
    <row r="18" spans="4:4" x14ac:dyDescent="0.25">
      <c r="D18" s="7" t="s">
        <v>9</v>
      </c>
    </row>
    <row r="19" spans="4:4" x14ac:dyDescent="0.25">
      <c r="D19" s="8" t="s">
        <v>10</v>
      </c>
    </row>
    <row r="20" spans="4:4" x14ac:dyDescent="0.25">
      <c r="D20" s="8" t="s">
        <v>11</v>
      </c>
    </row>
    <row r="21" spans="4:4" x14ac:dyDescent="0.25">
      <c r="D21" s="8" t="s">
        <v>12</v>
      </c>
    </row>
  </sheetData>
  <mergeCells count="1">
    <mergeCell ref="B5:G5"/>
  </mergeCells>
  <pageMargins left="0.51181102362204722" right="0.51181102362204722" top="1.1811023622047245" bottom="1.1811023622047245" header="7.874015748031496E-2" footer="0.31496062992125984"/>
  <pageSetup paperSize="9" fitToHeight="0" orientation="landscape" r:id="rId1"/>
  <headerFooter>
    <oddHeader>&amp;C&amp;G</oddHeader>
    <oddFooter xml:space="preserve">&amp;CSECRETARIA MUNICIPAL DE EDUCAÇÃO – SEMED
Rua 07 de setembro, S/N, Bairro Esplanada do Xingu. Cep 68372855 – Altamira-PA
Telefone (93) 3515-3153 – Ramal 222 E-mail semedgab@outlook.com/semed@altamiraeduc.com.br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Ana Caroline Porto Guimarães</cp:lastModifiedBy>
  <cp:lastPrinted>2026-02-27T15:20:50Z</cp:lastPrinted>
  <dcterms:created xsi:type="dcterms:W3CDTF">2025-08-27T10:21:05Z</dcterms:created>
  <dcterms:modified xsi:type="dcterms:W3CDTF">2026-02-27T15:20:51Z</dcterms:modified>
</cp:coreProperties>
</file>